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085" yWindow="3285" windowWidth="21540" windowHeight="11415" tabRatio="500"/>
  </bookViews>
  <sheets>
    <sheet name="17.eko mlečni izdelki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/>
  <c r="H12"/>
  <c r="I12" s="1"/>
  <c r="H13"/>
  <c r="I13" s="1"/>
  <c r="H14"/>
  <c r="I14" s="1"/>
  <c r="H15"/>
  <c r="I15" s="1"/>
  <c r="H16"/>
  <c r="I16" s="1"/>
  <c r="I11"/>
  <c r="H11"/>
</calcChain>
</file>

<file path=xl/sharedStrings.xml><?xml version="1.0" encoding="utf-8"?>
<sst xmlns="http://schemas.openxmlformats.org/spreadsheetml/2006/main" count="44" uniqueCount="41">
  <si>
    <t>Naročnik:</t>
  </si>
  <si>
    <t>PSIHIATRIČNA BOLNIŠNICA ORMOŽ</t>
  </si>
  <si>
    <t>Ptujska cesta 33</t>
  </si>
  <si>
    <t>Ormož</t>
  </si>
  <si>
    <t>PREDRAČUN, št.</t>
  </si>
  <si>
    <t>Sklop 17. Eko mlečni izdelki</t>
  </si>
  <si>
    <t>Zap.št.</t>
  </si>
  <si>
    <t>Vrsta blaga</t>
  </si>
  <si>
    <t>Opis artikla in gramatura</t>
  </si>
  <si>
    <t>Merska enota</t>
  </si>
  <si>
    <t>Okvirna letna količina</t>
  </si>
  <si>
    <t>Cena EM/ brez DDV</t>
  </si>
  <si>
    <t>Stopnja DDV</t>
  </si>
  <si>
    <t>Cena EM/ z DDV</t>
  </si>
  <si>
    <t>CENA SKUPAJ</t>
  </si>
  <si>
    <t>1.</t>
  </si>
  <si>
    <t>Jogurt sadni (150-220g)</t>
  </si>
  <si>
    <t>kom</t>
  </si>
  <si>
    <t>2.</t>
  </si>
  <si>
    <t>Jogurt navadni (150-220g)</t>
  </si>
  <si>
    <t>3.</t>
  </si>
  <si>
    <t>Kefir sadni (150-220g)</t>
  </si>
  <si>
    <t>4.</t>
  </si>
  <si>
    <t>Kefir navadni (150-220g)</t>
  </si>
  <si>
    <t>5.</t>
  </si>
  <si>
    <t>Mleko 10/1</t>
  </si>
  <si>
    <t>l</t>
  </si>
  <si>
    <t>6.</t>
  </si>
  <si>
    <t>Skuta 1/1</t>
  </si>
  <si>
    <t>kg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</si>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</sst>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\ [$€-424];[Red]\-#,##0.00\ [$€-424]"/>
    <numFmt numFmtId="166" formatCode="_-* #,##0.00&quot; €&quot;_-;\-* #,##0.00&quot; €&quot;_-;_-* \-??&quot; €&quot;_-;_-@_-"/>
    <numFmt numFmtId="167" formatCode="#,##0.0000"/>
  </numFmts>
  <fonts count="17"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6" fontId="16" fillId="0" borderId="0" applyBorder="0" applyProtection="0"/>
    <xf numFmtId="165" fontId="7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2" borderId="1" xfId="2" applyNumberFormat="1" applyFont="1" applyFill="1" applyBorder="1"/>
    <xf numFmtId="0" fontId="8" fillId="2" borderId="2" xfId="2" applyNumberFormat="1" applyFont="1" applyFill="1" applyBorder="1"/>
    <xf numFmtId="0" fontId="8" fillId="2" borderId="2" xfId="2" applyNumberFormat="1" applyFont="1" applyFill="1" applyBorder="1" applyAlignment="1">
      <alignment wrapText="1"/>
    </xf>
    <xf numFmtId="0" fontId="8" fillId="2" borderId="3" xfId="0" applyFont="1" applyFill="1" applyBorder="1"/>
    <xf numFmtId="0" fontId="0" fillId="3" borderId="0" xfId="0" applyFill="1"/>
    <xf numFmtId="0" fontId="8" fillId="0" borderId="0" xfId="2" applyNumberFormat="1" applyFont="1"/>
    <xf numFmtId="0" fontId="8" fillId="0" borderId="0" xfId="2" applyNumberFormat="1" applyFont="1" applyAlignment="1">
      <alignment wrapText="1"/>
    </xf>
    <xf numFmtId="0" fontId="9" fillId="2" borderId="4" xfId="0" applyFont="1" applyFill="1" applyBorder="1" applyAlignment="1">
      <alignment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top" wrapText="1"/>
    </xf>
    <xf numFmtId="0" fontId="8" fillId="0" borderId="4" xfId="2" applyNumberFormat="1" applyFont="1" applyBorder="1" applyAlignment="1">
      <alignment horizontal="center" vertical="center" wrapText="1"/>
    </xf>
    <xf numFmtId="1" fontId="8" fillId="0" borderId="4" xfId="2" applyNumberFormat="1" applyFont="1" applyBorder="1" applyAlignment="1">
      <alignment horizontal="center" vertical="center" wrapText="1"/>
    </xf>
    <xf numFmtId="164" fontId="5" fillId="3" borderId="4" xfId="1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right" vertical="center" wrapText="1"/>
    </xf>
    <xf numFmtId="0" fontId="10" fillId="2" borderId="2" xfId="0" applyFont="1" applyFill="1" applyBorder="1"/>
    <xf numFmtId="164" fontId="10" fillId="2" borderId="2" xfId="0" applyNumberFormat="1" applyFont="1" applyFill="1" applyBorder="1"/>
    <xf numFmtId="4" fontId="9" fillId="2" borderId="3" xfId="0" applyNumberFormat="1" applyFont="1" applyFill="1" applyBorder="1" applyAlignment="1">
      <alignment horizontal="center" vertical="center"/>
    </xf>
    <xf numFmtId="167" fontId="9" fillId="2" borderId="4" xfId="0" applyNumberFormat="1" applyFont="1" applyFill="1" applyBorder="1" applyAlignment="1">
      <alignment horizontal="right" vertical="center"/>
    </xf>
    <xf numFmtId="0" fontId="8" fillId="0" borderId="0" xfId="0" applyFont="1"/>
    <xf numFmtId="4" fontId="0" fillId="0" borderId="0" xfId="0" applyNumberFormat="1"/>
    <xf numFmtId="0" fontId="12" fillId="0" borderId="0" xfId="2" applyNumberFormat="1" applyFont="1"/>
    <xf numFmtId="0" fontId="3" fillId="0" borderId="0" xfId="2" applyNumberFormat="1" applyFont="1"/>
    <xf numFmtId="0" fontId="3" fillId="0" borderId="0" xfId="2" applyNumberFormat="1" applyFont="1" applyAlignment="1">
      <alignment wrapText="1"/>
    </xf>
    <xf numFmtId="0" fontId="13" fillId="0" borderId="0" xfId="0" applyFont="1" applyAlignment="1">
      <alignment horizontal="left" vertical="center"/>
    </xf>
    <xf numFmtId="49" fontId="1" fillId="0" borderId="0" xfId="2" applyNumberFormat="1" applyFont="1" applyAlignment="1">
      <alignment horizontal="center"/>
    </xf>
    <xf numFmtId="0" fontId="1" fillId="0" borderId="0" xfId="2" applyNumberFormat="1" applyFont="1"/>
    <xf numFmtId="0" fontId="14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3" fillId="0" borderId="0" xfId="2" applyNumberFormat="1" applyFont="1" applyAlignment="1">
      <alignment horizontal="left" vertical="top" wrapText="1"/>
    </xf>
    <xf numFmtId="0" fontId="15" fillId="3" borderId="0" xfId="0" applyFont="1" applyFill="1" applyAlignment="1">
      <alignment horizontal="left" vertical="center"/>
    </xf>
    <xf numFmtId="0" fontId="5" fillId="2" borderId="0" xfId="0" applyFont="1" applyFill="1"/>
    <xf numFmtId="4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4" fontId="0" fillId="4" borderId="0" xfId="0" applyNumberFormat="1" applyFill="1" applyBorder="1"/>
    <xf numFmtId="4" fontId="0" fillId="5" borderId="0" xfId="0" applyNumberFormat="1" applyFill="1" applyBorder="1"/>
    <xf numFmtId="4" fontId="11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showGridLines="0" tabSelected="1" topLeftCell="A4" zoomScaleNormal="100" workbookViewId="0">
      <selection activeCell="N13" sqref="N13"/>
    </sheetView>
  </sheetViews>
  <sheetFormatPr defaultRowHeight="12.75"/>
  <cols>
    <col min="1" max="1" width="4.5703125" customWidth="1"/>
    <col min="2" max="2" width="40.28515625" customWidth="1"/>
    <col min="3" max="3" width="14.5703125" customWidth="1"/>
    <col min="4" max="4" width="7.5703125" customWidth="1"/>
    <col min="5" max="5" width="7.85546875" customWidth="1"/>
    <col min="6" max="6" width="11.140625" customWidth="1"/>
    <col min="7" max="7" width="8.5703125" customWidth="1"/>
    <col min="8" max="8" width="11.140625" customWidth="1"/>
    <col min="9" max="9" width="10.5703125" customWidth="1"/>
    <col min="10" max="12" width="9" customWidth="1"/>
    <col min="13" max="13" width="16.42578125" customWidth="1"/>
    <col min="14" max="1025" width="9" customWidth="1"/>
  </cols>
  <sheetData>
    <row r="1" spans="1:13" ht="15.75">
      <c r="A1" s="1" t="s">
        <v>0</v>
      </c>
      <c r="B1" s="2"/>
      <c r="C1" s="2"/>
      <c r="D1" s="2"/>
      <c r="E1" s="3"/>
      <c r="F1" s="3"/>
      <c r="G1" s="4"/>
      <c r="H1" s="5"/>
      <c r="I1" s="5"/>
    </row>
    <row r="2" spans="1:13" ht="15.75">
      <c r="A2" s="2"/>
      <c r="B2" s="6" t="s">
        <v>1</v>
      </c>
      <c r="C2" s="6"/>
      <c r="D2" s="6"/>
      <c r="E2" s="7"/>
      <c r="F2" s="7"/>
      <c r="G2" s="8"/>
      <c r="H2" s="2"/>
      <c r="I2" s="2"/>
    </row>
    <row r="3" spans="1:13" ht="15.75">
      <c r="A3" s="2"/>
      <c r="B3" s="6" t="s">
        <v>2</v>
      </c>
      <c r="C3" s="6"/>
      <c r="D3" s="6"/>
      <c r="E3" s="7"/>
      <c r="F3" s="7"/>
      <c r="G3" s="8"/>
      <c r="H3" s="2"/>
      <c r="I3" s="2"/>
    </row>
    <row r="4" spans="1:13" ht="15" customHeight="1">
      <c r="A4" s="2"/>
      <c r="B4" s="6" t="s">
        <v>3</v>
      </c>
      <c r="C4" s="6"/>
      <c r="D4" s="6"/>
      <c r="E4" s="7"/>
      <c r="F4" s="7"/>
      <c r="G4" s="8"/>
      <c r="H4" s="2"/>
      <c r="I4" s="2"/>
    </row>
    <row r="5" spans="1:13" ht="15.75">
      <c r="A5" s="2"/>
      <c r="B5" s="51"/>
      <c r="C5" s="51"/>
      <c r="D5" s="51"/>
      <c r="E5" s="51"/>
      <c r="F5" s="51"/>
      <c r="G5" s="51"/>
      <c r="H5" s="51"/>
      <c r="I5" s="51"/>
    </row>
    <row r="6" spans="1:13" ht="15.75">
      <c r="A6" s="52" t="s">
        <v>4</v>
      </c>
      <c r="B6" s="52"/>
      <c r="C6" s="52"/>
      <c r="D6" s="52"/>
      <c r="E6" s="52"/>
      <c r="F6" s="52"/>
      <c r="G6" s="52"/>
      <c r="H6" s="52"/>
      <c r="I6" s="52"/>
    </row>
    <row r="7" spans="1:13" ht="15">
      <c r="A7" s="9"/>
      <c r="B7" s="9"/>
      <c r="C7" s="9"/>
      <c r="D7" s="9"/>
      <c r="E7" s="9"/>
      <c r="F7" s="10"/>
      <c r="G7" s="11"/>
      <c r="H7" s="9"/>
      <c r="I7" s="9"/>
    </row>
    <row r="8" spans="1:13" s="16" customFormat="1" ht="18.75">
      <c r="A8" s="12" t="s">
        <v>5</v>
      </c>
      <c r="B8" s="13"/>
      <c r="C8" s="13"/>
      <c r="D8" s="13"/>
      <c r="E8" s="14"/>
      <c r="F8" s="14"/>
      <c r="G8" s="13"/>
      <c r="H8" s="13"/>
      <c r="I8" s="15"/>
    </row>
    <row r="9" spans="1:13" ht="15">
      <c r="A9" s="17"/>
      <c r="B9" s="17"/>
      <c r="C9" s="17"/>
      <c r="D9" s="17"/>
      <c r="E9" s="17"/>
      <c r="F9" s="18"/>
      <c r="G9" s="18"/>
      <c r="H9" s="17"/>
      <c r="I9" s="17"/>
    </row>
    <row r="10" spans="1:13" s="16" customFormat="1" ht="46.5" customHeight="1">
      <c r="A10" s="19" t="s">
        <v>6</v>
      </c>
      <c r="B10" s="20" t="s">
        <v>7</v>
      </c>
      <c r="C10" s="20" t="s">
        <v>8</v>
      </c>
      <c r="D10" s="20" t="s">
        <v>9</v>
      </c>
      <c r="E10" s="20" t="s">
        <v>10</v>
      </c>
      <c r="F10" s="21" t="s">
        <v>11</v>
      </c>
      <c r="G10" s="20" t="s">
        <v>12</v>
      </c>
      <c r="H10" s="20" t="s">
        <v>13</v>
      </c>
      <c r="I10" s="20" t="s">
        <v>14</v>
      </c>
      <c r="M10" s="54"/>
    </row>
    <row r="11" spans="1:13" ht="15">
      <c r="A11" s="22" t="s">
        <v>15</v>
      </c>
      <c r="B11" s="23" t="s">
        <v>16</v>
      </c>
      <c r="C11" s="23"/>
      <c r="D11" s="24" t="s">
        <v>17</v>
      </c>
      <c r="E11" s="25">
        <v>1000</v>
      </c>
      <c r="F11" s="26"/>
      <c r="G11" s="27"/>
      <c r="H11" s="28">
        <f>SUM(F11*G11)/100+F11</f>
        <v>0</v>
      </c>
      <c r="I11" s="29">
        <f>SUM(E11*H11)</f>
        <v>0</v>
      </c>
      <c r="M11" s="55"/>
    </row>
    <row r="12" spans="1:13" ht="18" customHeight="1">
      <c r="A12" s="22" t="s">
        <v>18</v>
      </c>
      <c r="B12" s="23" t="s">
        <v>19</v>
      </c>
      <c r="C12" s="23"/>
      <c r="D12" s="24" t="s">
        <v>17</v>
      </c>
      <c r="E12" s="25">
        <v>1000</v>
      </c>
      <c r="F12" s="26"/>
      <c r="G12" s="27"/>
      <c r="H12" s="28">
        <f t="shared" ref="H12:H16" si="0">SUM(F12*G12)/100+F12</f>
        <v>0</v>
      </c>
      <c r="I12" s="29">
        <f t="shared" ref="I12:I16" si="1">SUM(E12*H12)</f>
        <v>0</v>
      </c>
      <c r="M12" s="55"/>
    </row>
    <row r="13" spans="1:13" ht="15">
      <c r="A13" s="22" t="s">
        <v>20</v>
      </c>
      <c r="B13" s="23" t="s">
        <v>21</v>
      </c>
      <c r="C13" s="23"/>
      <c r="D13" s="24" t="s">
        <v>17</v>
      </c>
      <c r="E13" s="25">
        <v>500</v>
      </c>
      <c r="F13" s="26"/>
      <c r="G13" s="27"/>
      <c r="H13" s="28">
        <f t="shared" si="0"/>
        <v>0</v>
      </c>
      <c r="I13" s="29">
        <f t="shared" si="1"/>
        <v>0</v>
      </c>
      <c r="M13" s="55"/>
    </row>
    <row r="14" spans="1:13" ht="15">
      <c r="A14" s="22" t="s">
        <v>22</v>
      </c>
      <c r="B14" s="23" t="s">
        <v>23</v>
      </c>
      <c r="C14" s="23"/>
      <c r="D14" s="24" t="s">
        <v>17</v>
      </c>
      <c r="E14" s="25">
        <v>500</v>
      </c>
      <c r="F14" s="26"/>
      <c r="G14" s="27"/>
      <c r="H14" s="28">
        <f t="shared" si="0"/>
        <v>0</v>
      </c>
      <c r="I14" s="29">
        <f t="shared" si="1"/>
        <v>0</v>
      </c>
      <c r="M14" s="55"/>
    </row>
    <row r="15" spans="1:13" ht="15">
      <c r="A15" s="22" t="s">
        <v>24</v>
      </c>
      <c r="B15" s="23" t="s">
        <v>25</v>
      </c>
      <c r="C15" s="23"/>
      <c r="D15" s="24" t="s">
        <v>26</v>
      </c>
      <c r="E15" s="25">
        <v>6000</v>
      </c>
      <c r="F15" s="26"/>
      <c r="G15" s="27"/>
      <c r="H15" s="28">
        <f t="shared" si="0"/>
        <v>0</v>
      </c>
      <c r="I15" s="29">
        <f t="shared" si="1"/>
        <v>0</v>
      </c>
      <c r="M15" s="55"/>
    </row>
    <row r="16" spans="1:13" ht="15">
      <c r="A16" s="22" t="s">
        <v>27</v>
      </c>
      <c r="B16" s="23" t="s">
        <v>28</v>
      </c>
      <c r="C16" s="23"/>
      <c r="D16" s="24" t="s">
        <v>29</v>
      </c>
      <c r="E16" s="25">
        <v>150</v>
      </c>
      <c r="F16" s="26"/>
      <c r="G16" s="27"/>
      <c r="H16" s="28">
        <f t="shared" si="0"/>
        <v>0</v>
      </c>
      <c r="I16" s="29">
        <f t="shared" si="1"/>
        <v>0</v>
      </c>
      <c r="M16" s="55"/>
    </row>
    <row r="17" spans="1:13" s="16" customFormat="1" ht="15">
      <c r="A17" s="30"/>
      <c r="B17" s="30"/>
      <c r="C17" s="30"/>
      <c r="D17" s="30"/>
      <c r="E17" s="30"/>
      <c r="F17" s="30"/>
      <c r="G17" s="31"/>
      <c r="H17" s="32" t="s">
        <v>30</v>
      </c>
      <c r="I17" s="33">
        <f>SUM(I11:I16)</f>
        <v>0</v>
      </c>
      <c r="M17" s="56"/>
    </row>
    <row r="18" spans="1:13" ht="15">
      <c r="A18" s="34"/>
      <c r="B18" s="34"/>
      <c r="C18" s="34"/>
      <c r="D18" s="34"/>
      <c r="E18" s="34"/>
      <c r="F18" s="34"/>
      <c r="G18" s="34"/>
      <c r="H18" s="34"/>
      <c r="I18" s="34"/>
      <c r="M18" s="35"/>
    </row>
    <row r="19" spans="1:13" ht="15.75">
      <c r="A19" s="17"/>
      <c r="B19" s="36" t="s">
        <v>31</v>
      </c>
      <c r="C19" s="37"/>
      <c r="D19" s="37"/>
      <c r="E19" s="37"/>
      <c r="F19" s="38"/>
      <c r="G19" s="38"/>
      <c r="H19" s="37"/>
      <c r="I19" s="37"/>
      <c r="M19" s="35"/>
    </row>
    <row r="20" spans="1:13" ht="15.75">
      <c r="A20" s="17"/>
      <c r="B20" s="39" t="s">
        <v>32</v>
      </c>
      <c r="C20" s="37"/>
      <c r="D20" s="40"/>
      <c r="E20" s="41"/>
      <c r="F20" s="38"/>
      <c r="G20" s="38"/>
      <c r="H20" s="37"/>
      <c r="I20" s="37"/>
      <c r="M20" s="35"/>
    </row>
    <row r="21" spans="1:13" ht="15.75">
      <c r="A21" s="17"/>
      <c r="B21" s="42" t="s">
        <v>33</v>
      </c>
      <c r="C21" s="37"/>
      <c r="D21" s="40"/>
      <c r="E21" s="41"/>
      <c r="F21" s="38"/>
      <c r="G21" s="38"/>
      <c r="H21" s="37"/>
      <c r="I21" s="37"/>
      <c r="M21" s="35"/>
    </row>
    <row r="22" spans="1:13" ht="15" customHeight="1">
      <c r="A22" s="17"/>
      <c r="B22" s="43" t="s">
        <v>34</v>
      </c>
      <c r="C22" s="44"/>
      <c r="D22" s="44"/>
      <c r="E22" s="44"/>
      <c r="F22" s="44"/>
      <c r="G22" s="44"/>
      <c r="H22" s="44"/>
      <c r="I22" s="44"/>
      <c r="M22" s="35"/>
    </row>
    <row r="23" spans="1:13" ht="15.75" customHeight="1">
      <c r="A23" s="17"/>
      <c r="B23" s="43" t="s">
        <v>35</v>
      </c>
      <c r="C23" s="44"/>
      <c r="D23" s="44"/>
      <c r="E23" s="44"/>
      <c r="F23" s="44"/>
      <c r="G23" s="44"/>
      <c r="H23" s="44"/>
      <c r="I23" s="44"/>
    </row>
    <row r="24" spans="1:13" ht="15.75" customHeight="1">
      <c r="A24" s="17"/>
      <c r="B24" s="43" t="s">
        <v>36</v>
      </c>
      <c r="C24" s="44"/>
      <c r="D24" s="44"/>
      <c r="E24" s="44"/>
      <c r="F24" s="44"/>
      <c r="G24" s="44"/>
      <c r="H24" s="44"/>
      <c r="I24" s="44"/>
    </row>
    <row r="25" spans="1:13" ht="15.75" customHeight="1">
      <c r="A25" s="17"/>
      <c r="B25" s="43" t="s">
        <v>37</v>
      </c>
      <c r="C25" s="44"/>
      <c r="D25" s="44"/>
      <c r="E25" s="44"/>
      <c r="F25" s="44"/>
      <c r="G25" s="44"/>
      <c r="H25" s="44"/>
      <c r="I25" s="44"/>
    </row>
    <row r="26" spans="1:13" ht="15.75" customHeight="1">
      <c r="A26" s="17"/>
      <c r="B26" s="45" t="s">
        <v>38</v>
      </c>
      <c r="C26" s="44"/>
      <c r="D26" s="44"/>
      <c r="E26" s="44"/>
      <c r="F26" s="44"/>
      <c r="G26" s="44"/>
      <c r="H26" s="44"/>
      <c r="I26" s="44"/>
    </row>
    <row r="27" spans="1:13" ht="15.75" customHeight="1">
      <c r="A27" s="17"/>
      <c r="B27" s="44"/>
      <c r="C27" s="44"/>
      <c r="D27" s="44"/>
      <c r="E27" s="44"/>
      <c r="F27" s="44"/>
      <c r="G27" s="44"/>
      <c r="H27" s="44"/>
      <c r="I27" s="44"/>
    </row>
    <row r="28" spans="1:13" s="16" customFormat="1" ht="15.75" customHeight="1">
      <c r="A28" s="46"/>
      <c r="B28" s="53" t="s">
        <v>39</v>
      </c>
      <c r="C28" s="53"/>
      <c r="D28" s="53"/>
      <c r="E28" s="53"/>
      <c r="F28" s="47"/>
      <c r="G28" s="48"/>
      <c r="H28" s="47"/>
      <c r="I28" s="49"/>
    </row>
    <row r="29" spans="1:13" ht="15.75">
      <c r="A29" s="9"/>
      <c r="B29" s="2"/>
      <c r="C29" s="2"/>
      <c r="D29" s="6"/>
      <c r="E29" s="6"/>
      <c r="F29" s="6"/>
      <c r="G29" s="4" t="s">
        <v>40</v>
      </c>
      <c r="H29" s="50"/>
      <c r="I29" s="2"/>
    </row>
  </sheetData>
  <mergeCells count="3">
    <mergeCell ref="B5:I5"/>
    <mergeCell ref="A6:I6"/>
    <mergeCell ref="B28:E28"/>
  </mergeCells>
  <pageMargins left="0.75" right="0.75" top="1" bottom="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17.eko mlečni izdelki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Mitja Meško</dc:creator>
  <dc:description/>
  <cp:lastModifiedBy>TurkusE</cp:lastModifiedBy>
  <cp:revision>3</cp:revision>
  <dcterms:created xsi:type="dcterms:W3CDTF">2023-07-31T08:09:56Z</dcterms:created>
  <dcterms:modified xsi:type="dcterms:W3CDTF">2023-08-02T07:35:35Z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